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'2020-2022'!$A$10:$E$108</definedName>
    <definedName name="_xlnm.Print_Titles" localSheetId="0">'2020-2022'!$10:$10</definedName>
    <definedName name="_xlnm.Print_Area" localSheetId="0">'2020-2022'!$A$1:$E$108</definedName>
  </definedNames>
  <calcPr calcId="125725"/>
</workbook>
</file>

<file path=xl/calcChain.xml><?xml version="1.0" encoding="utf-8"?>
<calcChain xmlns="http://schemas.openxmlformats.org/spreadsheetml/2006/main">
  <c r="C29" i="2"/>
  <c r="E77" l="1"/>
  <c r="C49"/>
  <c r="C33" s="1"/>
  <c r="C30" s="1"/>
  <c r="E99"/>
  <c r="D99"/>
  <c r="C99"/>
  <c r="C98"/>
  <c r="E90"/>
  <c r="D90"/>
  <c r="C90"/>
  <c r="E86"/>
  <c r="D86"/>
  <c r="C86"/>
  <c r="H74"/>
  <c r="G74"/>
  <c r="F74"/>
  <c r="D72" l="1"/>
  <c r="C72"/>
  <c r="D71"/>
  <c r="C70"/>
  <c r="C59"/>
  <c r="C51"/>
  <c r="E47"/>
  <c r="D46"/>
  <c r="C46"/>
  <c r="E41"/>
  <c r="D41"/>
  <c r="C41"/>
  <c r="C40"/>
  <c r="E32"/>
  <c r="E31"/>
  <c r="D12" l="1"/>
  <c r="D11" s="1"/>
  <c r="C95" l="1"/>
  <c r="C24"/>
  <c r="C88" l="1"/>
  <c r="C76"/>
  <c r="E11"/>
  <c r="E21"/>
  <c r="D21"/>
  <c r="C21"/>
  <c r="C11" s="1"/>
  <c r="E12"/>
  <c r="C12"/>
  <c r="C22" l="1"/>
  <c r="F34" l="1"/>
  <c r="G34"/>
  <c r="H34"/>
  <c r="F35"/>
  <c r="G35"/>
  <c r="H35"/>
  <c r="F36"/>
  <c r="G36"/>
  <c r="H36"/>
  <c r="F37"/>
  <c r="G37"/>
  <c r="H37"/>
  <c r="F38"/>
  <c r="G38"/>
  <c r="H38"/>
  <c r="F48"/>
  <c r="G48"/>
  <c r="H48"/>
  <c r="F50"/>
  <c r="G50"/>
  <c r="H50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47"/>
  <c r="G47"/>
  <c r="H47"/>
  <c r="F45"/>
  <c r="G45"/>
  <c r="H45"/>
  <c r="F46"/>
  <c r="G46"/>
  <c r="H46"/>
  <c r="F43"/>
  <c r="G43"/>
  <c r="H43"/>
  <c r="F44"/>
  <c r="G44"/>
  <c r="H44"/>
  <c r="F42"/>
  <c r="G42"/>
  <c r="H42"/>
  <c r="H41"/>
  <c r="G41"/>
  <c r="H40"/>
  <c r="G40"/>
  <c r="F41"/>
  <c r="F40"/>
  <c r="H39"/>
  <c r="G39"/>
  <c r="F39"/>
  <c r="C97"/>
  <c r="C94" s="1"/>
  <c r="D97"/>
  <c r="D94" s="1"/>
  <c r="E97"/>
  <c r="E94" s="1"/>
  <c r="D76"/>
  <c r="E76"/>
  <c r="D49"/>
  <c r="D33" s="1"/>
  <c r="E49"/>
  <c r="E33" s="1"/>
  <c r="G49" l="1"/>
  <c r="G33" s="1"/>
  <c r="F49"/>
  <c r="F33" s="1"/>
  <c r="H49"/>
  <c r="H33" s="1"/>
  <c r="D88" l="1"/>
  <c r="D75" s="1"/>
  <c r="D31"/>
  <c r="E88"/>
  <c r="E75" s="1"/>
  <c r="C75"/>
  <c r="C31"/>
  <c r="D30" l="1"/>
  <c r="D29" s="1"/>
  <c r="D28" s="1"/>
  <c r="E30"/>
  <c r="E29" s="1"/>
  <c r="E28" s="1"/>
  <c r="C28" l="1"/>
  <c r="C106"/>
  <c r="C108" s="1"/>
  <c r="D106"/>
  <c r="D108" s="1"/>
  <c r="E106"/>
  <c r="E108" s="1"/>
</calcChain>
</file>

<file path=xl/sharedStrings.xml><?xml version="1.0" encoding="utf-8"?>
<sst xmlns="http://schemas.openxmlformats.org/spreadsheetml/2006/main" count="199" uniqueCount="150">
  <si>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</si>
  <si>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</si>
  <si>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</si>
  <si>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</si>
  <si>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</si>
  <si>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</si>
  <si>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</si>
  <si>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</si>
  <si>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</si>
  <si>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</si>
  <si>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</si>
  <si>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</si>
  <si>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</si>
  <si>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</si>
  <si>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</si>
  <si>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</si>
  <si>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</si>
  <si>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</si>
  <si>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</si>
  <si>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</si>
  <si>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</si>
  <si>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</si>
  <si>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</si>
  <si>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</si>
  <si>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</si>
  <si>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</si>
  <si>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</si>
  <si>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</si>
  <si>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</si>
  <si>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</si>
  <si>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</si>
  <si>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</si>
  <si>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</si>
  <si>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</si>
  <si>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</si>
  <si>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</si>
  <si>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</si>
  <si>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</si>
  <si>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</si>
  <si>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</si>
  <si>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</si>
  <si>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</si>
  <si>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</si>
  <si>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</si>
  <si>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</si>
  <si>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</si>
  <si>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</si>
  <si>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</si>
  <si>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</si>
  <si>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</si>
  <si>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</si>
  <si>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</si>
  <si>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</si>
  <si>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</si>
  <si>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</si>
  <si>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</si>
  <si>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</si>
  <si>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</si>
  <si>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</si>
  <si>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</si>
  <si>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</si>
  <si>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</si>
  <si>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</si>
  <si>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</si>
  <si>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887 2 02 25228 05 0000 150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</si>
  <si>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</si>
  <si>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</si>
  <si>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</si>
  <si>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</si>
  <si>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887 2 02 25527 05 0000 150</t>
  </si>
  <si>
    <t>887 2 02 25555 05 0000 150</t>
  </si>
  <si>
    <t>Субсидии на реализацию мероприятий по строительству (приобретению) на первичном рынке) служебного жилья</t>
  </si>
  <si>
    <t>887 2 02 27112 05 0000 150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</si>
  <si>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</si>
  <si>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</si>
  <si>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</si>
  <si>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</si>
  <si>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</si>
  <si>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</si>
  <si>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</si>
  <si>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</si>
  <si>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</si>
  <si>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</si>
  <si>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</si>
  <si>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</si>
  <si>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</si>
  <si>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</si>
  <si>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</si>
  <si>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</si>
  <si>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</si>
  <si>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</si>
  <si>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</si>
  <si>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</si>
  <si>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</si>
  <si>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</si>
  <si>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</si>
  <si>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</si>
  <si>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887 2 02 45293 05 0000 150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</si>
  <si>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</si>
  <si>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</si>
  <si>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</si>
  <si>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</si>
  <si>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</si>
  <si>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</si>
  <si>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</si>
  <si>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</si>
  <si>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</si>
  <si>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</si>
  <si>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</si>
  <si>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</si>
  <si>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</si>
  <si>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</si>
  <si>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</si>
  <si>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</si>
  <si>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</si>
  <si>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</si>
  <si>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</si>
  <si>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</si>
  <si>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</si>
  <si>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</si>
  <si>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</si>
  <si>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</si>
  <si>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</si>
  <si>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</si>
  <si>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</si>
  <si>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</si>
  <si>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</si>
  <si>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</si>
  <si>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</si>
  <si>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</si>
  <si>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</si>
  <si>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</si>
  <si>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</si>
  <si>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</si>
  <si>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</si>
  <si>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</si>
  <si>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</si>
  <si>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</si>
  <si>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</si>
  <si>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</si>
  <si>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</si>
  <si>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</si>
  <si>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</si>
  <si>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887 2 02 227576 05 0000 150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</si>
  <si>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</si>
  <si>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</si>
  <si>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</si>
  <si>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 xml:space="preserve">к решению 34 сессии Совета депутатов </t>
  </si>
  <si>
    <t>бюджет Маслянинского района Новосибирской области</t>
  </si>
  <si>
    <t xml:space="preserve">от 29 января 2020 г. №300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</si>
</sst>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29">
    <xf numFmtId="0" fontId="0" fillId="0" borderId="0" xfId="0"/>
    <xf numFmtId="0" fontId="0" fillId="0" borderId="0" xfId="0" applyAlignment="1">
      <alignment wrapText="1"/>
    </xf>
    <xf numFmtId="0" fontId="4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49" fontId="9" fillId="2" borderId="1" xfId="1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11" fillId="0" borderId="0" xfId="0" applyFont="1" applyFill="1" applyBorder="1" applyAlignment="1">
      <alignment horizontal="right"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9" fillId="0" borderId="0" xfId="1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center" wrapText="1"/>
    </xf>
    <xf numFmtId="165" fontId="17" fillId="0" borderId="9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wrapText="1"/>
    </xf>
    <xf numFmtId="165" fontId="13" fillId="0" borderId="9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0" borderId="1" xfId="0" applyNumberFormat="1" applyFont="1" applyFill="1" applyBorder="1" applyAlignment="1">
      <alignment horizontal="center" wrapText="1"/>
    </xf>
    <xf numFmtId="166" fontId="14" fillId="0" borderId="9" xfId="0" applyNumberFormat="1" applyFont="1" applyFill="1" applyBorder="1" applyAlignment="1">
      <alignment horizontal="center" wrapText="1"/>
    </xf>
    <xf numFmtId="166" fontId="13" fillId="0" borderId="1" xfId="2" applyNumberFormat="1" applyFont="1" applyFill="1" applyBorder="1" applyAlignment="1" applyProtection="1">
      <alignment horizontal="center"/>
      <protection hidden="1"/>
    </xf>
    <xf numFmtId="166" fontId="13" fillId="0" borderId="9" xfId="2" applyNumberFormat="1" applyFont="1" applyFill="1" applyBorder="1" applyAlignment="1" applyProtection="1">
      <alignment horizontal="center"/>
      <protection hidden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" xfId="2" applyNumberFormat="1" applyFont="1" applyFill="1" applyBorder="1" applyAlignment="1" applyProtection="1">
      <alignment horizontal="center"/>
      <protection hidden="1"/>
    </xf>
    <xf numFmtId="166" fontId="14" fillId="2" borderId="9" xfId="2" applyNumberFormat="1" applyFont="1" applyFill="1" applyBorder="1" applyAlignment="1" applyProtection="1">
      <alignment horizontal="center"/>
      <protection hidden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view="pageBreakPreview" zoomScaleNormal="90" zoomScaleSheetLayoutView="100" workbookViewId="0">
      <selection activeCell="C5" sqref="C5"/>
    </sheetView>
  </sheetViews>
  <sheetFormatPr defaultColWidth="9.109375" defaultRowHeight="13.2"/>
  <cols>
    <col min="1" max="1" width="44.33203125" style="15" customWidth="1"/>
    <col min="2" max="2" width="24.77734375" style="16" customWidth="1"/>
    <col min="3" max="3" width="14" style="18" customWidth="1"/>
    <col min="4" max="4" width="14.33203125" style="12" customWidth="1"/>
    <col min="5" max="5" width="13.33203125" style="12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108" t="s">
        <v>134</v>
      </c>
    </row>
    <row r="2" spans="1:6" ht="15.6">
      <c r="E2" s="109" t="s">
        <v>147</v>
      </c>
    </row>
    <row r="3" spans="1:6" ht="15.6">
      <c r="E3" s="109" t="s">
        <v>135</v>
      </c>
    </row>
    <row r="4" spans="1:6" ht="13.2" customHeight="1">
      <c r="B4" s="128" t="s">
        <v>149</v>
      </c>
      <c r="C4" s="128"/>
      <c r="D4" s="128"/>
      <c r="E4" s="128"/>
    </row>
    <row r="5" spans="1:6" ht="15.6">
      <c r="E5" s="109" t="s">
        <v>148</v>
      </c>
    </row>
    <row r="6" spans="1:6" ht="15.6">
      <c r="E6" s="109" t="s">
        <v>137</v>
      </c>
    </row>
    <row r="8" spans="1:6" s="17" customFormat="1" ht="39.75" customHeight="1">
      <c r="A8" s="127" t="s">
        <v>136</v>
      </c>
      <c r="B8" s="127"/>
      <c r="C8" s="127"/>
      <c r="D8" s="127"/>
      <c r="E8" s="127"/>
    </row>
    <row r="9" spans="1:6" ht="14.25" customHeight="1" thickBot="1">
      <c r="A9" s="1"/>
      <c r="B9" s="1"/>
      <c r="D9" s="14" t="s">
        <v>47</v>
      </c>
      <c r="E9" s="13"/>
    </row>
    <row r="10" spans="1:6" ht="31.5" customHeight="1" thickBot="1">
      <c r="A10" s="38" t="s">
        <v>0</v>
      </c>
      <c r="B10" s="39" t="s">
        <v>1</v>
      </c>
      <c r="C10" s="106">
        <v>2020</v>
      </c>
      <c r="D10" s="107">
        <v>2021</v>
      </c>
      <c r="E10" s="40">
        <v>2022</v>
      </c>
    </row>
    <row r="11" spans="1:6" ht="18" customHeight="1">
      <c r="A11" s="41" t="s">
        <v>49</v>
      </c>
      <c r="B11" s="42"/>
      <c r="C11" s="43">
        <f>C12+C21</f>
        <v>132975.40000000002</v>
      </c>
      <c r="D11" s="105">
        <f>D12+D21</f>
        <v>127745.5</v>
      </c>
      <c r="E11" s="44">
        <f>E12+E21</f>
        <v>134598.1</v>
      </c>
    </row>
    <row r="12" spans="1:6" s="52" customFormat="1" ht="16.2">
      <c r="A12" s="87" t="s">
        <v>2</v>
      </c>
      <c r="B12" s="88"/>
      <c r="C12" s="94">
        <f>SUM(C13:C20)</f>
        <v>107487.80000000002</v>
      </c>
      <c r="D12" s="101">
        <f>SUM(D13:D20)</f>
        <v>100791.4</v>
      </c>
      <c r="E12" s="95">
        <f>SUM(E13:E20)</f>
        <v>105964.3</v>
      </c>
    </row>
    <row r="13" spans="1:6" s="52" customFormat="1" ht="16.5" customHeight="1">
      <c r="A13" s="2" t="s">
        <v>3</v>
      </c>
      <c r="B13" s="3" t="s">
        <v>4</v>
      </c>
      <c r="C13" s="96">
        <v>79261.3</v>
      </c>
      <c r="D13" s="102">
        <v>75313.899999999994</v>
      </c>
      <c r="E13" s="97">
        <v>79316.5</v>
      </c>
    </row>
    <row r="14" spans="1:6" s="52" customFormat="1" ht="28.2">
      <c r="A14" s="2" t="s">
        <v>50</v>
      </c>
      <c r="B14" s="3" t="s">
        <v>51</v>
      </c>
      <c r="C14" s="96">
        <v>9868.4</v>
      </c>
      <c r="D14" s="102">
        <v>14031.3</v>
      </c>
      <c r="E14" s="97">
        <v>16950.5</v>
      </c>
    </row>
    <row r="15" spans="1:6" s="52" customFormat="1" ht="28.5" customHeight="1">
      <c r="A15" s="2" t="s">
        <v>5</v>
      </c>
      <c r="B15" s="3" t="s">
        <v>6</v>
      </c>
      <c r="C15" s="96">
        <v>9391.7999999999993</v>
      </c>
      <c r="D15" s="102">
        <v>2122</v>
      </c>
      <c r="E15" s="97">
        <v>0</v>
      </c>
      <c r="F15" s="53"/>
    </row>
    <row r="16" spans="1:6" s="52" customFormat="1" ht="17.25" customHeight="1">
      <c r="A16" s="2" t="s">
        <v>7</v>
      </c>
      <c r="B16" s="3" t="s">
        <v>8</v>
      </c>
      <c r="C16" s="96">
        <v>143.6</v>
      </c>
      <c r="D16" s="102">
        <v>148.19999999999999</v>
      </c>
      <c r="E16" s="97">
        <v>152.9</v>
      </c>
    </row>
    <row r="17" spans="1:9" s="52" customFormat="1" ht="28.2">
      <c r="A17" s="2" t="s">
        <v>9</v>
      </c>
      <c r="B17" s="3" t="s">
        <v>10</v>
      </c>
      <c r="C17" s="96">
        <v>260</v>
      </c>
      <c r="D17" s="102">
        <v>270.10000000000002</v>
      </c>
      <c r="E17" s="97">
        <v>280.60000000000002</v>
      </c>
    </row>
    <row r="18" spans="1:9" s="52" customFormat="1" ht="15.6">
      <c r="A18" s="2" t="s">
        <v>132</v>
      </c>
      <c r="B18" s="3" t="s">
        <v>133</v>
      </c>
      <c r="C18" s="96">
        <v>7717.6</v>
      </c>
      <c r="D18" s="102">
        <v>8007</v>
      </c>
      <c r="E18" s="97">
        <v>8307.7000000000007</v>
      </c>
    </row>
    <row r="19" spans="1:9" s="52" customFormat="1" ht="15.75" customHeight="1">
      <c r="A19" s="2" t="s">
        <v>11</v>
      </c>
      <c r="B19" s="3" t="s">
        <v>52</v>
      </c>
      <c r="C19" s="96">
        <v>845.1</v>
      </c>
      <c r="D19" s="102">
        <v>898.9</v>
      </c>
      <c r="E19" s="97">
        <v>956.1</v>
      </c>
    </row>
    <row r="20" spans="1:9" s="52" customFormat="1" ht="27.75" customHeight="1">
      <c r="A20" s="2" t="s">
        <v>12</v>
      </c>
      <c r="B20" s="3" t="s">
        <v>13</v>
      </c>
      <c r="C20" s="96"/>
      <c r="D20" s="102"/>
      <c r="E20" s="97"/>
    </row>
    <row r="21" spans="1:9" s="52" customFormat="1" ht="16.2">
      <c r="A21" s="4" t="s">
        <v>14</v>
      </c>
      <c r="B21" s="76"/>
      <c r="C21" s="94">
        <f>SUM(C22:C26)</f>
        <v>25487.599999999999</v>
      </c>
      <c r="D21" s="101">
        <f>SUM(D22:D26)</f>
        <v>26954.1</v>
      </c>
      <c r="E21" s="95">
        <f>SUM(E22:E26)</f>
        <v>28633.8</v>
      </c>
    </row>
    <row r="22" spans="1:9" s="52" customFormat="1" ht="42">
      <c r="A22" s="5" t="s">
        <v>15</v>
      </c>
      <c r="B22" s="3" t="s">
        <v>53</v>
      </c>
      <c r="C22" s="96">
        <f>2726.1+205</f>
        <v>2931.1</v>
      </c>
      <c r="D22" s="102">
        <v>2936.2</v>
      </c>
      <c r="E22" s="97">
        <v>2944.9</v>
      </c>
    </row>
    <row r="23" spans="1:9" s="52" customFormat="1" ht="28.2">
      <c r="A23" s="2" t="s">
        <v>16</v>
      </c>
      <c r="B23" s="3" t="s">
        <v>17</v>
      </c>
      <c r="C23" s="96">
        <v>426.2</v>
      </c>
      <c r="D23" s="102">
        <v>442.9</v>
      </c>
      <c r="E23" s="97">
        <v>460.1</v>
      </c>
    </row>
    <row r="24" spans="1:9" s="52" customFormat="1" ht="44.25" customHeight="1">
      <c r="A24" s="2" t="s">
        <v>54</v>
      </c>
      <c r="B24" s="3" t="s">
        <v>55</v>
      </c>
      <c r="C24" s="37">
        <f>21177.7+413.3+388.6</f>
        <v>21979.599999999999</v>
      </c>
      <c r="D24" s="102">
        <v>23424.3</v>
      </c>
      <c r="E24" s="97">
        <v>25078.1</v>
      </c>
    </row>
    <row r="25" spans="1:9" s="52" customFormat="1" ht="28.2">
      <c r="A25" s="2" t="s">
        <v>18</v>
      </c>
      <c r="B25" s="3" t="s">
        <v>19</v>
      </c>
      <c r="C25" s="37">
        <v>40.700000000000003</v>
      </c>
      <c r="D25" s="102">
        <v>40.700000000000003</v>
      </c>
      <c r="E25" s="97">
        <v>40.700000000000003</v>
      </c>
    </row>
    <row r="26" spans="1:9" s="52" customFormat="1" ht="15.6">
      <c r="A26" s="2" t="s">
        <v>20</v>
      </c>
      <c r="B26" s="3" t="s">
        <v>56</v>
      </c>
      <c r="C26" s="37">
        <v>110</v>
      </c>
      <c r="D26" s="102">
        <v>110</v>
      </c>
      <c r="E26" s="97">
        <v>110</v>
      </c>
    </row>
    <row r="27" spans="1:9" s="52" customFormat="1" ht="15.6">
      <c r="A27" s="2" t="s">
        <v>57</v>
      </c>
      <c r="B27" s="3" t="s">
        <v>58</v>
      </c>
      <c r="C27" s="37"/>
      <c r="D27" s="102"/>
      <c r="E27" s="97"/>
    </row>
    <row r="28" spans="1:9" s="14" customFormat="1" ht="15.6">
      <c r="A28" s="6"/>
      <c r="B28" s="7"/>
      <c r="C28" s="110">
        <f>C29-C95</f>
        <v>1236746.4409999999</v>
      </c>
      <c r="D28" s="110">
        <f>D29-D95</f>
        <v>1020620.8999999999</v>
      </c>
      <c r="E28" s="111">
        <f>E29-E95</f>
        <v>721563.6</v>
      </c>
      <c r="F28" s="20"/>
      <c r="G28" s="21"/>
      <c r="H28" s="21"/>
      <c r="I28" s="21"/>
    </row>
    <row r="29" spans="1:9" ht="16.5" customHeight="1">
      <c r="A29" s="5" t="s">
        <v>21</v>
      </c>
      <c r="B29" s="3" t="s">
        <v>22</v>
      </c>
      <c r="C29" s="116">
        <f>C30+C105</f>
        <v>1237155.8409999998</v>
      </c>
      <c r="D29" s="112">
        <f>D30+D105</f>
        <v>1020620.8999999999</v>
      </c>
      <c r="E29" s="113">
        <f>E30+E105</f>
        <v>721563.6</v>
      </c>
      <c r="F29" s="34"/>
      <c r="G29" s="20"/>
      <c r="H29" s="20"/>
      <c r="I29" s="20"/>
    </row>
    <row r="30" spans="1:9" ht="28.2">
      <c r="A30" s="2" t="s">
        <v>23</v>
      </c>
      <c r="B30" s="3" t="s">
        <v>59</v>
      </c>
      <c r="C30" s="116">
        <f>C31+C33+C75+C94</f>
        <v>1237155.8409999998</v>
      </c>
      <c r="D30" s="112">
        <f>D31+D33+D75+D94</f>
        <v>1020620.8999999999</v>
      </c>
      <c r="E30" s="113">
        <f>E31+E33+E75+E94</f>
        <v>721563.6</v>
      </c>
      <c r="F30" s="33"/>
      <c r="G30" s="22"/>
      <c r="H30" s="23"/>
      <c r="I30" s="20"/>
    </row>
    <row r="31" spans="1:9" ht="27.75" customHeight="1">
      <c r="A31" s="2" t="s">
        <v>24</v>
      </c>
      <c r="B31" s="3" t="s">
        <v>60</v>
      </c>
      <c r="C31" s="116">
        <f t="shared" ref="C31:D31" si="0">C32</f>
        <v>73731.600000000006</v>
      </c>
      <c r="D31" s="112">
        <f t="shared" si="0"/>
        <v>69059.199999999997</v>
      </c>
      <c r="E31" s="113">
        <f>E32</f>
        <v>46981.1</v>
      </c>
      <c r="F31" s="32"/>
      <c r="G31" s="22"/>
      <c r="H31" s="23"/>
      <c r="I31" s="20"/>
    </row>
    <row r="32" spans="1:9" s="49" customFormat="1" ht="32.25" customHeight="1">
      <c r="A32" s="8" t="s">
        <v>24</v>
      </c>
      <c r="B32" s="7" t="s">
        <v>60</v>
      </c>
      <c r="C32" s="110">
        <v>73731.600000000006</v>
      </c>
      <c r="D32" s="114">
        <v>69059.199999999997</v>
      </c>
      <c r="E32" s="115">
        <f>44771.7+2209.4</f>
        <v>46981.1</v>
      </c>
      <c r="F32" s="71" t="s">
        <v>130</v>
      </c>
      <c r="G32" s="72"/>
      <c r="H32" s="73"/>
      <c r="I32" s="48"/>
    </row>
    <row r="33" spans="1:9" s="49" customFormat="1" ht="28.5" customHeight="1">
      <c r="A33" s="5" t="s">
        <v>25</v>
      </c>
      <c r="B33" s="3" t="s">
        <v>61</v>
      </c>
      <c r="C33" s="116">
        <f>C34+C35+C36+C37+C38+C39+C40+C41+C42+C43+C44+C45+C46+C47+C48+C49</f>
        <v>613754.62</v>
      </c>
      <c r="D33" s="116">
        <f t="shared" ref="D33:E33" si="1">D34+D35+D36+D37+D38+D39+D40+D41+D42+D43+D44+D45+D46+D47+D48+D49</f>
        <v>404382</v>
      </c>
      <c r="E33" s="117">
        <f t="shared" si="1"/>
        <v>102242.9</v>
      </c>
      <c r="F33" s="93">
        <f>F34+F35+F36+F37+F38+F39+F40+F41+F42+F43+F44+F45+F46+F47+F48+F49</f>
        <v>12928.56644338118</v>
      </c>
      <c r="G33" s="93">
        <f t="shared" ref="G33" si="2">G34+G35+G36+G37+G38+G39+G40+G41+G42+G43+G44+G45+G46+G47+G48+G49</f>
        <v>20079.66932482722</v>
      </c>
      <c r="H33" s="93">
        <f t="shared" ref="H33" si="3">H34+H35+H36+H37+H38+H39+H40+H41+H42+H43+H44+H45+H46+H47+H48+H49</f>
        <v>4406.1792131844759</v>
      </c>
      <c r="I33" s="48"/>
    </row>
    <row r="34" spans="1:9" s="49" customFormat="1" ht="187.2">
      <c r="A34" s="36" t="s">
        <v>109</v>
      </c>
      <c r="B34" s="76" t="s">
        <v>62</v>
      </c>
      <c r="C34" s="110">
        <v>48588.9</v>
      </c>
      <c r="D34" s="110">
        <v>28299.5</v>
      </c>
      <c r="E34" s="111">
        <v>22925.3</v>
      </c>
      <c r="F34" s="99">
        <f>C34*1/99</f>
        <v>490.79696969696971</v>
      </c>
      <c r="G34" s="89">
        <f>D34*1/99</f>
        <v>285.85353535353534</v>
      </c>
      <c r="H34" s="89">
        <f>E34*1/99</f>
        <v>231.56868686868685</v>
      </c>
      <c r="I34" s="48"/>
    </row>
    <row r="35" spans="1:9" s="49" customFormat="1" ht="96.6" hidden="1">
      <c r="A35" s="35" t="s">
        <v>63</v>
      </c>
      <c r="B35" s="45" t="s">
        <v>64</v>
      </c>
      <c r="C35" s="110">
        <v>0</v>
      </c>
      <c r="D35" s="110">
        <v>0</v>
      </c>
      <c r="E35" s="111">
        <v>0</v>
      </c>
      <c r="F35" s="91">
        <f t="shared" ref="F35:F48" si="4">C35*5/95</f>
        <v>0</v>
      </c>
      <c r="G35" s="91">
        <f t="shared" ref="G35" si="5">D35*5/95</f>
        <v>0</v>
      </c>
      <c r="H35" s="91">
        <f t="shared" ref="H35" si="6">E35*5/95</f>
        <v>0</v>
      </c>
      <c r="I35" s="48"/>
    </row>
    <row r="36" spans="1:9" s="49" customFormat="1" ht="90" customHeight="1">
      <c r="A36" s="35" t="s">
        <v>113</v>
      </c>
      <c r="B36" s="45" t="s">
        <v>65</v>
      </c>
      <c r="C36" s="110">
        <v>681.4</v>
      </c>
      <c r="D36" s="110">
        <v>681.4</v>
      </c>
      <c r="E36" s="111">
        <v>684</v>
      </c>
      <c r="F36" s="91">
        <f t="shared" si="4"/>
        <v>35.863157894736844</v>
      </c>
      <c r="G36" s="91">
        <f t="shared" ref="G36:G38" si="7">D36*5/95</f>
        <v>35.863157894736844</v>
      </c>
      <c r="H36" s="91">
        <f t="shared" ref="H36:H38" si="8">E36*5/95</f>
        <v>36</v>
      </c>
      <c r="I36" s="48"/>
    </row>
    <row r="37" spans="1:9" s="49" customFormat="1" ht="69.599999999999994" hidden="1">
      <c r="A37" s="9" t="s">
        <v>66</v>
      </c>
      <c r="B37" s="45" t="s">
        <v>67</v>
      </c>
      <c r="C37" s="110">
        <v>0</v>
      </c>
      <c r="D37" s="110">
        <v>0</v>
      </c>
      <c r="E37" s="111">
        <v>0</v>
      </c>
      <c r="F37" s="91">
        <f t="shared" si="4"/>
        <v>0</v>
      </c>
      <c r="G37" s="91">
        <f t="shared" si="7"/>
        <v>0</v>
      </c>
      <c r="H37" s="91">
        <f t="shared" si="8"/>
        <v>0</v>
      </c>
      <c r="I37" s="48"/>
    </row>
    <row r="38" spans="1:9" s="49" customFormat="1" ht="78.75" hidden="1" customHeight="1">
      <c r="A38" s="35" t="s">
        <v>68</v>
      </c>
      <c r="B38" s="45" t="s">
        <v>67</v>
      </c>
      <c r="C38" s="110">
        <v>0</v>
      </c>
      <c r="D38" s="110">
        <v>0</v>
      </c>
      <c r="E38" s="111">
        <v>0</v>
      </c>
      <c r="F38" s="91">
        <f t="shared" si="4"/>
        <v>0</v>
      </c>
      <c r="G38" s="91">
        <f t="shared" si="7"/>
        <v>0</v>
      </c>
      <c r="H38" s="91">
        <f t="shared" si="8"/>
        <v>0</v>
      </c>
      <c r="I38" s="48"/>
    </row>
    <row r="39" spans="1:9" s="49" customFormat="1" ht="72.75" customHeight="1">
      <c r="A39" s="4" t="s">
        <v>110</v>
      </c>
      <c r="B39" s="76" t="s">
        <v>69</v>
      </c>
      <c r="C39" s="110">
        <v>386.5</v>
      </c>
      <c r="D39" s="110">
        <v>386.5</v>
      </c>
      <c r="E39" s="111">
        <v>386.5</v>
      </c>
      <c r="F39" s="98">
        <f t="shared" si="4"/>
        <v>20.342105263157894</v>
      </c>
      <c r="G39" s="91">
        <f t="shared" ref="G39:G47" si="9">D39*5/95</f>
        <v>20.342105263157894</v>
      </c>
      <c r="H39" s="91">
        <f t="shared" ref="H39:H47" si="10">E39*5/95</f>
        <v>20.342105263157894</v>
      </c>
      <c r="I39" s="48"/>
    </row>
    <row r="40" spans="1:9" s="49" customFormat="1" ht="132.6" customHeight="1">
      <c r="A40" s="36" t="s">
        <v>121</v>
      </c>
      <c r="B40" s="19" t="s">
        <v>70</v>
      </c>
      <c r="C40" s="110">
        <f>158.2+3797.9</f>
        <v>3956.1</v>
      </c>
      <c r="D40" s="114">
        <v>3956.1</v>
      </c>
      <c r="E40" s="115">
        <v>4371.3</v>
      </c>
      <c r="F40" s="90">
        <f t="shared" si="4"/>
        <v>208.2157894736842</v>
      </c>
      <c r="G40" s="90">
        <f t="shared" si="9"/>
        <v>208.2157894736842</v>
      </c>
      <c r="H40" s="90">
        <f t="shared" si="10"/>
        <v>230.06842105263158</v>
      </c>
      <c r="I40" s="48"/>
    </row>
    <row r="41" spans="1:9" s="49" customFormat="1" ht="129.6">
      <c r="A41" s="36" t="s">
        <v>122</v>
      </c>
      <c r="B41" s="19" t="s">
        <v>70</v>
      </c>
      <c r="C41" s="110">
        <f>240+5760</f>
        <v>6000</v>
      </c>
      <c r="D41" s="118">
        <f>480+5520</f>
        <v>6000</v>
      </c>
      <c r="E41" s="119">
        <f>480+5520</f>
        <v>6000</v>
      </c>
      <c r="F41" s="90">
        <f t="shared" si="4"/>
        <v>315.78947368421052</v>
      </c>
      <c r="G41" s="90">
        <f t="shared" si="9"/>
        <v>315.78947368421052</v>
      </c>
      <c r="H41" s="90">
        <f t="shared" si="10"/>
        <v>315.78947368421052</v>
      </c>
      <c r="I41" s="48"/>
    </row>
    <row r="42" spans="1:9" s="49" customFormat="1" ht="152.4" customHeight="1">
      <c r="A42" s="35" t="s">
        <v>131</v>
      </c>
      <c r="B42" s="7" t="s">
        <v>74</v>
      </c>
      <c r="C42" s="110">
        <v>0</v>
      </c>
      <c r="D42" s="118">
        <v>0</v>
      </c>
      <c r="E42" s="119">
        <v>9000</v>
      </c>
      <c r="F42" s="90">
        <f t="shared" si="4"/>
        <v>0</v>
      </c>
      <c r="G42" s="90">
        <f t="shared" si="9"/>
        <v>0</v>
      </c>
      <c r="H42" s="90">
        <f t="shared" si="10"/>
        <v>473.68421052631578</v>
      </c>
      <c r="I42" s="48"/>
    </row>
    <row r="43" spans="1:9" s="82" customFormat="1" ht="42" hidden="1">
      <c r="A43" s="8" t="s">
        <v>71</v>
      </c>
      <c r="B43" s="7" t="s">
        <v>72</v>
      </c>
      <c r="C43" s="110">
        <v>0</v>
      </c>
      <c r="D43" s="120">
        <v>0</v>
      </c>
      <c r="E43" s="121">
        <v>0</v>
      </c>
      <c r="F43" s="90">
        <f t="shared" si="4"/>
        <v>0</v>
      </c>
      <c r="G43" s="90">
        <f t="shared" si="9"/>
        <v>0</v>
      </c>
      <c r="H43" s="90">
        <f t="shared" si="10"/>
        <v>0</v>
      </c>
      <c r="I43" s="81"/>
    </row>
    <row r="44" spans="1:9" s="49" customFormat="1" ht="96.6">
      <c r="A44" s="35" t="s">
        <v>117</v>
      </c>
      <c r="B44" s="45" t="s">
        <v>138</v>
      </c>
      <c r="C44" s="118">
        <v>14310.5</v>
      </c>
      <c r="D44" s="118">
        <v>0</v>
      </c>
      <c r="E44" s="119">
        <v>0</v>
      </c>
      <c r="F44" s="90">
        <f t="shared" si="4"/>
        <v>753.18421052631584</v>
      </c>
      <c r="G44" s="90">
        <f t="shared" si="9"/>
        <v>0</v>
      </c>
      <c r="H44" s="90">
        <f t="shared" si="10"/>
        <v>0</v>
      </c>
      <c r="I44" s="48"/>
    </row>
    <row r="45" spans="1:9" s="49" customFormat="1" ht="110.4">
      <c r="A45" s="35" t="s">
        <v>116</v>
      </c>
      <c r="B45" s="45" t="s">
        <v>138</v>
      </c>
      <c r="C45" s="118">
        <v>4189.3</v>
      </c>
      <c r="D45" s="118">
        <v>0</v>
      </c>
      <c r="E45" s="119">
        <v>0</v>
      </c>
      <c r="F45" s="90">
        <f t="shared" si="4"/>
        <v>220.48947368421054</v>
      </c>
      <c r="G45" s="90">
        <f t="shared" si="9"/>
        <v>0</v>
      </c>
      <c r="H45" s="90">
        <f t="shared" si="10"/>
        <v>0</v>
      </c>
      <c r="I45" s="48"/>
    </row>
    <row r="46" spans="1:9" s="49" customFormat="1" ht="96.6">
      <c r="A46" s="35" t="s">
        <v>115</v>
      </c>
      <c r="B46" s="45" t="s">
        <v>139</v>
      </c>
      <c r="C46" s="110">
        <f>105491-105491</f>
        <v>0</v>
      </c>
      <c r="D46" s="110">
        <f>189700.4+66656.7</f>
        <v>256357.09999999998</v>
      </c>
      <c r="E46" s="111">
        <v>0</v>
      </c>
      <c r="F46" s="90">
        <f t="shared" si="4"/>
        <v>0</v>
      </c>
      <c r="G46" s="90">
        <f t="shared" si="9"/>
        <v>13492.478947368421</v>
      </c>
      <c r="H46" s="90">
        <f t="shared" si="10"/>
        <v>0</v>
      </c>
      <c r="I46" s="48"/>
    </row>
    <row r="47" spans="1:9" s="49" customFormat="1" ht="82.8">
      <c r="A47" s="35" t="s">
        <v>119</v>
      </c>
      <c r="B47" s="45" t="s">
        <v>138</v>
      </c>
      <c r="C47" s="110">
        <v>0</v>
      </c>
      <c r="D47" s="110">
        <v>28773.200000000001</v>
      </c>
      <c r="E47" s="111">
        <f>200447.9-164551</f>
        <v>35896.899999999994</v>
      </c>
      <c r="F47" s="90">
        <f t="shared" si="4"/>
        <v>0</v>
      </c>
      <c r="G47" s="90">
        <f t="shared" si="9"/>
        <v>1514.378947368421</v>
      </c>
      <c r="H47" s="90">
        <f t="shared" si="10"/>
        <v>1889.3105263157893</v>
      </c>
      <c r="I47" s="48"/>
    </row>
    <row r="48" spans="1:9" s="49" customFormat="1" ht="105.75" customHeight="1">
      <c r="A48" s="35" t="s">
        <v>73</v>
      </c>
      <c r="B48" s="45" t="s">
        <v>138</v>
      </c>
      <c r="C48" s="110">
        <v>11988</v>
      </c>
      <c r="D48" s="120">
        <v>0</v>
      </c>
      <c r="E48" s="121">
        <v>0</v>
      </c>
      <c r="F48" s="90">
        <f t="shared" si="4"/>
        <v>630.9473684210526</v>
      </c>
      <c r="G48" s="90">
        <f t="shared" ref="G48:G74" si="11">D48*5/95</f>
        <v>0</v>
      </c>
      <c r="H48" s="90">
        <f t="shared" ref="H48:H74" si="12">E48*5/95</f>
        <v>0</v>
      </c>
      <c r="I48" s="48"/>
    </row>
    <row r="49" spans="1:9" s="49" customFormat="1" ht="36" customHeight="1">
      <c r="A49" s="4" t="s">
        <v>26</v>
      </c>
      <c r="B49" s="19" t="s">
        <v>74</v>
      </c>
      <c r="C49" s="116">
        <f>SUM(C50:C74)</f>
        <v>523653.92</v>
      </c>
      <c r="D49" s="116">
        <f t="shared" ref="D49:H49" si="13">SUM(D50:D73)</f>
        <v>79928.2</v>
      </c>
      <c r="E49" s="117">
        <f t="shared" si="13"/>
        <v>22978.9</v>
      </c>
      <c r="F49" s="93">
        <f t="shared" si="13"/>
        <v>10252.937894736842</v>
      </c>
      <c r="G49" s="93">
        <f t="shared" si="13"/>
        <v>4206.7473684210527</v>
      </c>
      <c r="H49" s="93">
        <f t="shared" si="13"/>
        <v>1209.4157894736841</v>
      </c>
      <c r="I49" s="48"/>
    </row>
    <row r="50" spans="1:9" s="49" customFormat="1" ht="119.25" customHeight="1">
      <c r="A50" s="9" t="s">
        <v>111</v>
      </c>
      <c r="B50" s="45" t="s">
        <v>74</v>
      </c>
      <c r="C50" s="110">
        <v>0</v>
      </c>
      <c r="D50" s="110">
        <v>2000</v>
      </c>
      <c r="E50" s="111">
        <v>0</v>
      </c>
      <c r="F50" s="90">
        <f>C50*5/95</f>
        <v>0</v>
      </c>
      <c r="G50" s="90">
        <f t="shared" si="11"/>
        <v>105.26315789473684</v>
      </c>
      <c r="H50" s="90">
        <f t="shared" si="12"/>
        <v>0</v>
      </c>
      <c r="I50" s="48"/>
    </row>
    <row r="51" spans="1:9" s="49" customFormat="1" ht="69">
      <c r="A51" s="35" t="s">
        <v>129</v>
      </c>
      <c r="B51" s="45" t="s">
        <v>74</v>
      </c>
      <c r="C51" s="118">
        <f>202813.3-10572.9</f>
        <v>192240.4</v>
      </c>
      <c r="D51" s="110">
        <v>0</v>
      </c>
      <c r="E51" s="111">
        <v>0</v>
      </c>
      <c r="F51" s="92">
        <v>0</v>
      </c>
      <c r="G51" s="92">
        <f t="shared" si="11"/>
        <v>0</v>
      </c>
      <c r="H51" s="92">
        <f t="shared" si="12"/>
        <v>0</v>
      </c>
      <c r="I51" s="48"/>
    </row>
    <row r="52" spans="1:9" s="49" customFormat="1" ht="124.2">
      <c r="A52" s="35" t="s">
        <v>112</v>
      </c>
      <c r="B52" s="45" t="s">
        <v>74</v>
      </c>
      <c r="C52" s="118">
        <v>1000</v>
      </c>
      <c r="D52" s="118">
        <v>1000</v>
      </c>
      <c r="E52" s="119">
        <v>1000</v>
      </c>
      <c r="F52" s="90">
        <f t="shared" ref="F52:F74" si="14">C52*5/95</f>
        <v>52.631578947368418</v>
      </c>
      <c r="G52" s="90">
        <f t="shared" si="11"/>
        <v>52.631578947368418</v>
      </c>
      <c r="H52" s="90">
        <f t="shared" si="12"/>
        <v>52.631578947368418</v>
      </c>
      <c r="I52" s="48"/>
    </row>
    <row r="53" spans="1:9" s="49" customFormat="1" ht="120.75" hidden="1" customHeight="1">
      <c r="A53" s="35" t="s">
        <v>75</v>
      </c>
      <c r="B53" s="45" t="s">
        <v>74</v>
      </c>
      <c r="C53" s="110">
        <v>0</v>
      </c>
      <c r="D53" s="110">
        <v>0</v>
      </c>
      <c r="E53" s="111">
        <v>0</v>
      </c>
      <c r="F53" s="90">
        <f t="shared" si="14"/>
        <v>0</v>
      </c>
      <c r="G53" s="90">
        <f t="shared" si="11"/>
        <v>0</v>
      </c>
      <c r="H53" s="90">
        <f t="shared" si="12"/>
        <v>0</v>
      </c>
      <c r="I53" s="48"/>
    </row>
    <row r="54" spans="1:9" s="49" customFormat="1" ht="165.6" hidden="1">
      <c r="A54" s="35" t="s">
        <v>76</v>
      </c>
      <c r="B54" s="45" t="s">
        <v>74</v>
      </c>
      <c r="C54" s="110">
        <v>0</v>
      </c>
      <c r="D54" s="110">
        <v>0</v>
      </c>
      <c r="E54" s="111">
        <v>0</v>
      </c>
      <c r="F54" s="90">
        <f t="shared" si="14"/>
        <v>0</v>
      </c>
      <c r="G54" s="90">
        <f t="shared" si="11"/>
        <v>0</v>
      </c>
      <c r="H54" s="90">
        <f t="shared" si="12"/>
        <v>0</v>
      </c>
      <c r="I54" s="48"/>
    </row>
    <row r="55" spans="1:9" s="49" customFormat="1" ht="96.6" hidden="1">
      <c r="A55" s="35" t="s">
        <v>46</v>
      </c>
      <c r="B55" s="45" t="s">
        <v>77</v>
      </c>
      <c r="C55" s="110"/>
      <c r="D55" s="120"/>
      <c r="E55" s="121"/>
      <c r="F55" s="90">
        <f t="shared" si="14"/>
        <v>0</v>
      </c>
      <c r="G55" s="90">
        <f t="shared" si="11"/>
        <v>0</v>
      </c>
      <c r="H55" s="90">
        <f t="shared" si="12"/>
        <v>0</v>
      </c>
      <c r="I55" s="48"/>
    </row>
    <row r="56" spans="1:9" s="49" customFormat="1" ht="135" customHeight="1">
      <c r="A56" s="35" t="s">
        <v>118</v>
      </c>
      <c r="B56" s="45" t="s">
        <v>74</v>
      </c>
      <c r="C56" s="110">
        <v>551</v>
      </c>
      <c r="D56" s="110">
        <v>551</v>
      </c>
      <c r="E56" s="111">
        <v>551</v>
      </c>
      <c r="F56" s="92">
        <f t="shared" si="14"/>
        <v>29</v>
      </c>
      <c r="G56" s="90">
        <f t="shared" si="11"/>
        <v>29</v>
      </c>
      <c r="H56" s="90">
        <f t="shared" si="12"/>
        <v>29</v>
      </c>
      <c r="I56" s="48"/>
    </row>
    <row r="57" spans="1:9" s="49" customFormat="1" ht="138" hidden="1">
      <c r="A57" s="35" t="s">
        <v>78</v>
      </c>
      <c r="B57" s="45" t="s">
        <v>74</v>
      </c>
      <c r="C57" s="110">
        <v>0</v>
      </c>
      <c r="D57" s="110">
        <v>0</v>
      </c>
      <c r="E57" s="111">
        <v>0</v>
      </c>
      <c r="F57" s="90">
        <f t="shared" si="14"/>
        <v>0</v>
      </c>
      <c r="G57" s="90">
        <f t="shared" si="11"/>
        <v>0</v>
      </c>
      <c r="H57" s="90">
        <f t="shared" si="12"/>
        <v>0</v>
      </c>
      <c r="I57" s="48"/>
    </row>
    <row r="58" spans="1:9" s="49" customFormat="1" ht="82.8">
      <c r="A58" s="35" t="s">
        <v>126</v>
      </c>
      <c r="B58" s="45" t="s">
        <v>74</v>
      </c>
      <c r="C58" s="110">
        <v>4000</v>
      </c>
      <c r="D58" s="110">
        <v>0</v>
      </c>
      <c r="E58" s="111">
        <v>0</v>
      </c>
      <c r="F58" s="90">
        <f t="shared" si="14"/>
        <v>210.52631578947367</v>
      </c>
      <c r="G58" s="90">
        <f t="shared" si="11"/>
        <v>0</v>
      </c>
      <c r="H58" s="90">
        <f t="shared" si="12"/>
        <v>0</v>
      </c>
      <c r="I58" s="48"/>
    </row>
    <row r="59" spans="1:9" s="49" customFormat="1" ht="135" customHeight="1">
      <c r="A59" s="35" t="s">
        <v>114</v>
      </c>
      <c r="B59" s="45" t="s">
        <v>74</v>
      </c>
      <c r="C59" s="110">
        <f>122.3+1777.7</f>
        <v>1900</v>
      </c>
      <c r="D59" s="110">
        <v>122.3</v>
      </c>
      <c r="E59" s="111">
        <v>122.3</v>
      </c>
      <c r="F59" s="90">
        <f t="shared" si="14"/>
        <v>100</v>
      </c>
      <c r="G59" s="90">
        <f t="shared" si="11"/>
        <v>6.4368421052631577</v>
      </c>
      <c r="H59" s="90">
        <f t="shared" si="12"/>
        <v>6.4368421052631577</v>
      </c>
      <c r="I59" s="48"/>
    </row>
    <row r="60" spans="1:9" s="49" customFormat="1" ht="97.2">
      <c r="A60" s="9" t="s">
        <v>108</v>
      </c>
      <c r="B60" s="45" t="s">
        <v>74</v>
      </c>
      <c r="C60" s="126">
        <v>2226.3200000000002</v>
      </c>
      <c r="D60" s="110">
        <v>2226.3000000000002</v>
      </c>
      <c r="E60" s="111">
        <v>2226.3000000000002</v>
      </c>
      <c r="F60" s="92">
        <f t="shared" si="14"/>
        <v>117.17473684210526</v>
      </c>
      <c r="G60" s="90">
        <f t="shared" si="11"/>
        <v>117.17368421052632</v>
      </c>
      <c r="H60" s="90">
        <f t="shared" si="12"/>
        <v>117.17368421052632</v>
      </c>
      <c r="I60" s="48"/>
    </row>
    <row r="61" spans="1:9" s="49" customFormat="1" ht="105" customHeight="1">
      <c r="A61" s="9" t="s">
        <v>120</v>
      </c>
      <c r="B61" s="45" t="s">
        <v>140</v>
      </c>
      <c r="C61" s="110">
        <v>0</v>
      </c>
      <c r="D61" s="110">
        <v>1362.7</v>
      </c>
      <c r="E61" s="111">
        <v>0</v>
      </c>
      <c r="F61" s="90">
        <f t="shared" si="14"/>
        <v>0</v>
      </c>
      <c r="G61" s="90">
        <f t="shared" si="11"/>
        <v>71.721052631578942</v>
      </c>
      <c r="H61" s="90">
        <f t="shared" si="12"/>
        <v>0</v>
      </c>
      <c r="I61" s="48"/>
    </row>
    <row r="62" spans="1:9" s="49" customFormat="1" ht="132.75" hidden="1" customHeight="1">
      <c r="A62" s="9" t="s">
        <v>79</v>
      </c>
      <c r="B62" s="45" t="s">
        <v>74</v>
      </c>
      <c r="C62" s="110">
        <v>0</v>
      </c>
      <c r="D62" s="110">
        <v>0</v>
      </c>
      <c r="E62" s="111">
        <v>0</v>
      </c>
      <c r="F62" s="90">
        <f t="shared" si="14"/>
        <v>0</v>
      </c>
      <c r="G62" s="90">
        <f t="shared" si="11"/>
        <v>0</v>
      </c>
      <c r="H62" s="90">
        <f t="shared" si="12"/>
        <v>0</v>
      </c>
      <c r="I62" s="48"/>
    </row>
    <row r="63" spans="1:9" s="49" customFormat="1" ht="156" hidden="1" customHeight="1">
      <c r="A63" s="35" t="s">
        <v>80</v>
      </c>
      <c r="B63" s="45" t="s">
        <v>74</v>
      </c>
      <c r="C63" s="110">
        <v>0</v>
      </c>
      <c r="D63" s="110">
        <v>0</v>
      </c>
      <c r="E63" s="111">
        <v>0</v>
      </c>
      <c r="F63" s="90">
        <f t="shared" si="14"/>
        <v>0</v>
      </c>
      <c r="G63" s="90">
        <f t="shared" si="11"/>
        <v>0</v>
      </c>
      <c r="H63" s="90">
        <f t="shared" si="12"/>
        <v>0</v>
      </c>
      <c r="I63" s="48"/>
    </row>
    <row r="64" spans="1:9" s="49" customFormat="1" ht="122.25" customHeight="1">
      <c r="A64" s="35" t="s">
        <v>123</v>
      </c>
      <c r="B64" s="45" t="s">
        <v>141</v>
      </c>
      <c r="C64" s="110">
        <v>5434.2</v>
      </c>
      <c r="D64" s="110">
        <v>8180.8</v>
      </c>
      <c r="E64" s="111">
        <v>19079.3</v>
      </c>
      <c r="F64" s="90">
        <f t="shared" si="14"/>
        <v>286.01052631578949</v>
      </c>
      <c r="G64" s="90">
        <f t="shared" si="11"/>
        <v>430.56842105263161</v>
      </c>
      <c r="H64" s="90">
        <f t="shared" si="12"/>
        <v>1004.1736842105263</v>
      </c>
      <c r="I64" s="48"/>
    </row>
    <row r="65" spans="1:9" s="49" customFormat="1" ht="82.8" hidden="1">
      <c r="A65" s="35" t="s">
        <v>81</v>
      </c>
      <c r="B65" s="45" t="s">
        <v>74</v>
      </c>
      <c r="C65" s="110">
        <v>0</v>
      </c>
      <c r="D65" s="110">
        <v>0</v>
      </c>
      <c r="E65" s="111">
        <v>0</v>
      </c>
      <c r="F65" s="90">
        <f t="shared" si="14"/>
        <v>0</v>
      </c>
      <c r="G65" s="90">
        <f t="shared" si="11"/>
        <v>0</v>
      </c>
      <c r="H65" s="90">
        <f t="shared" si="12"/>
        <v>0</v>
      </c>
      <c r="I65" s="48"/>
    </row>
    <row r="66" spans="1:9" s="49" customFormat="1" ht="110.4">
      <c r="A66" s="35" t="s">
        <v>82</v>
      </c>
      <c r="B66" s="45" t="s">
        <v>74</v>
      </c>
      <c r="C66" s="110">
        <v>25000</v>
      </c>
      <c r="D66" s="110">
        <v>0</v>
      </c>
      <c r="E66" s="111">
        <v>0</v>
      </c>
      <c r="F66" s="90">
        <f t="shared" si="14"/>
        <v>1315.7894736842106</v>
      </c>
      <c r="G66" s="90">
        <f t="shared" si="11"/>
        <v>0</v>
      </c>
      <c r="H66" s="90">
        <f t="shared" si="12"/>
        <v>0</v>
      </c>
      <c r="I66" s="48"/>
    </row>
    <row r="67" spans="1:9" s="49" customFormat="1" ht="124.2" hidden="1">
      <c r="A67" s="35" t="s">
        <v>79</v>
      </c>
      <c r="B67" s="45" t="s">
        <v>74</v>
      </c>
      <c r="C67" s="110">
        <v>0</v>
      </c>
      <c r="D67" s="110">
        <v>0</v>
      </c>
      <c r="E67" s="111">
        <v>0</v>
      </c>
      <c r="F67" s="90">
        <f t="shared" si="14"/>
        <v>0</v>
      </c>
      <c r="G67" s="90">
        <f t="shared" si="11"/>
        <v>0</v>
      </c>
      <c r="H67" s="90">
        <f t="shared" si="12"/>
        <v>0</v>
      </c>
      <c r="I67" s="48"/>
    </row>
    <row r="68" spans="1:9" s="49" customFormat="1" ht="124.2">
      <c r="A68" s="35" t="s">
        <v>128</v>
      </c>
      <c r="B68" s="45" t="s">
        <v>74</v>
      </c>
      <c r="C68" s="110">
        <v>18502.599999999999</v>
      </c>
      <c r="D68" s="110">
        <v>0</v>
      </c>
      <c r="E68" s="111">
        <v>0</v>
      </c>
      <c r="F68" s="90">
        <f t="shared" si="14"/>
        <v>973.82105263157894</v>
      </c>
      <c r="G68" s="90">
        <f t="shared" si="11"/>
        <v>0</v>
      </c>
      <c r="H68" s="90">
        <f t="shared" si="12"/>
        <v>0</v>
      </c>
      <c r="I68" s="48"/>
    </row>
    <row r="69" spans="1:9" s="49" customFormat="1" ht="103.5" hidden="1" customHeight="1">
      <c r="A69" s="35" t="s">
        <v>83</v>
      </c>
      <c r="B69" s="45" t="s">
        <v>74</v>
      </c>
      <c r="C69" s="110">
        <v>0</v>
      </c>
      <c r="D69" s="110">
        <v>0</v>
      </c>
      <c r="E69" s="111">
        <v>0</v>
      </c>
      <c r="F69" s="90">
        <f t="shared" si="14"/>
        <v>0</v>
      </c>
      <c r="G69" s="90">
        <f t="shared" si="11"/>
        <v>0</v>
      </c>
      <c r="H69" s="90">
        <f t="shared" si="12"/>
        <v>0</v>
      </c>
      <c r="I69" s="48"/>
    </row>
    <row r="70" spans="1:9" s="49" customFormat="1" ht="103.5" customHeight="1">
      <c r="A70" s="35" t="s">
        <v>124</v>
      </c>
      <c r="B70" s="45" t="s">
        <v>142</v>
      </c>
      <c r="C70" s="110">
        <f>1581+5604.3</f>
        <v>7185.3</v>
      </c>
      <c r="D70" s="110">
        <v>0</v>
      </c>
      <c r="E70" s="111">
        <v>0</v>
      </c>
      <c r="F70" s="90">
        <f t="shared" si="14"/>
        <v>378.17368421052629</v>
      </c>
      <c r="G70" s="90">
        <f t="shared" si="11"/>
        <v>0</v>
      </c>
      <c r="H70" s="90">
        <f t="shared" si="12"/>
        <v>0</v>
      </c>
      <c r="I70" s="48"/>
    </row>
    <row r="71" spans="1:9" s="49" customFormat="1" ht="92.25" customHeight="1">
      <c r="A71" s="35" t="s">
        <v>125</v>
      </c>
      <c r="B71" s="45" t="s">
        <v>143</v>
      </c>
      <c r="C71" s="110">
        <v>0</v>
      </c>
      <c r="D71" s="110">
        <f>562+2611.4</f>
        <v>3173.4</v>
      </c>
      <c r="E71" s="111">
        <v>0</v>
      </c>
      <c r="F71" s="90">
        <f t="shared" si="14"/>
        <v>0</v>
      </c>
      <c r="G71" s="90">
        <f t="shared" si="11"/>
        <v>167.02105263157895</v>
      </c>
      <c r="H71" s="90">
        <f t="shared" si="12"/>
        <v>0</v>
      </c>
      <c r="I71" s="48"/>
    </row>
    <row r="72" spans="1:9" s="49" customFormat="1" ht="122.25" customHeight="1">
      <c r="A72" s="35" t="s">
        <v>127</v>
      </c>
      <c r="B72" s="45" t="s">
        <v>142</v>
      </c>
      <c r="C72" s="110">
        <f>28124+100882.4</f>
        <v>129006.39999999999</v>
      </c>
      <c r="D72" s="110">
        <f>13782+47529.7</f>
        <v>61311.7</v>
      </c>
      <c r="E72" s="111">
        <v>0</v>
      </c>
      <c r="F72" s="90">
        <f t="shared" si="14"/>
        <v>6789.8105263157895</v>
      </c>
      <c r="G72" s="90">
        <f t="shared" si="11"/>
        <v>3226.9315789473685</v>
      </c>
      <c r="H72" s="90">
        <f t="shared" si="12"/>
        <v>0</v>
      </c>
      <c r="I72" s="48"/>
    </row>
    <row r="73" spans="1:9" s="49" customFormat="1" ht="138" hidden="1" customHeight="1">
      <c r="A73" s="35" t="s">
        <v>79</v>
      </c>
      <c r="B73" s="45" t="s">
        <v>74</v>
      </c>
      <c r="C73" s="110">
        <v>0</v>
      </c>
      <c r="D73" s="110">
        <v>0</v>
      </c>
      <c r="E73" s="111">
        <v>0</v>
      </c>
      <c r="F73" s="90">
        <f t="shared" si="14"/>
        <v>0</v>
      </c>
      <c r="G73" s="90">
        <f t="shared" si="11"/>
        <v>0</v>
      </c>
      <c r="H73" s="90">
        <f t="shared" si="12"/>
        <v>0</v>
      </c>
      <c r="I73" s="48"/>
    </row>
    <row r="74" spans="1:9" s="49" customFormat="1" ht="118.5" customHeight="1">
      <c r="A74" s="35" t="s">
        <v>144</v>
      </c>
      <c r="B74" s="45" t="s">
        <v>142</v>
      </c>
      <c r="C74" s="110">
        <v>136607.70000000001</v>
      </c>
      <c r="D74" s="110">
        <v>0</v>
      </c>
      <c r="E74" s="111">
        <v>0</v>
      </c>
      <c r="F74" s="90">
        <f t="shared" si="14"/>
        <v>7189.878947368421</v>
      </c>
      <c r="G74" s="90">
        <f t="shared" si="11"/>
        <v>0</v>
      </c>
      <c r="H74" s="90">
        <f t="shared" si="12"/>
        <v>0</v>
      </c>
      <c r="I74" s="48"/>
    </row>
    <row r="75" spans="1:9" s="49" customFormat="1" ht="27.75" customHeight="1">
      <c r="A75" s="5" t="s">
        <v>27</v>
      </c>
      <c r="B75" s="50" t="s">
        <v>84</v>
      </c>
      <c r="C75" s="116">
        <f t="shared" ref="C75:E75" si="15">C76+C88+C91+C92+C93</f>
        <v>519307.6</v>
      </c>
      <c r="D75" s="116">
        <f t="shared" si="15"/>
        <v>522880.69999999995</v>
      </c>
      <c r="E75" s="117">
        <f t="shared" si="15"/>
        <v>546622.5</v>
      </c>
      <c r="F75" s="77"/>
      <c r="G75" s="72"/>
      <c r="H75" s="73"/>
      <c r="I75" s="48"/>
    </row>
    <row r="76" spans="1:9" s="49" customFormat="1" ht="57.6">
      <c r="A76" s="4" t="s">
        <v>28</v>
      </c>
      <c r="B76" s="50" t="s">
        <v>85</v>
      </c>
      <c r="C76" s="116">
        <f>SUM(C77:C87)</f>
        <v>511046.3</v>
      </c>
      <c r="D76" s="116">
        <f t="shared" ref="D76:E76" si="16">SUM(D77:D87)</f>
        <v>519386.59999999992</v>
      </c>
      <c r="E76" s="117">
        <f t="shared" si="16"/>
        <v>540833</v>
      </c>
      <c r="F76" s="74"/>
      <c r="G76" s="75"/>
      <c r="H76" s="83"/>
      <c r="I76" s="48"/>
    </row>
    <row r="77" spans="1:9" s="49" customFormat="1" ht="55.8">
      <c r="A77" s="8" t="s">
        <v>38</v>
      </c>
      <c r="B77" s="45" t="s">
        <v>85</v>
      </c>
      <c r="C77" s="110">
        <v>51084.6</v>
      </c>
      <c r="D77" s="110">
        <v>39010.1</v>
      </c>
      <c r="E77" s="111">
        <f>34316.4+1693.7</f>
        <v>36010.1</v>
      </c>
      <c r="F77" s="80"/>
      <c r="G77" s="78"/>
      <c r="H77" s="73"/>
      <c r="I77" s="48"/>
    </row>
    <row r="78" spans="1:9" s="49" customFormat="1" ht="55.8">
      <c r="A78" s="8" t="s">
        <v>37</v>
      </c>
      <c r="B78" s="45" t="s">
        <v>85</v>
      </c>
      <c r="C78" s="110">
        <v>5.0999999999999996</v>
      </c>
      <c r="D78" s="110">
        <v>5.3</v>
      </c>
      <c r="E78" s="111">
        <v>5.5</v>
      </c>
      <c r="F78" s="46"/>
      <c r="G78" s="75"/>
      <c r="H78" s="47"/>
      <c r="I78" s="48"/>
    </row>
    <row r="79" spans="1:9" s="49" customFormat="1" ht="105.75" customHeight="1">
      <c r="A79" s="8" t="s">
        <v>34</v>
      </c>
      <c r="B79" s="45" t="s">
        <v>85</v>
      </c>
      <c r="C79" s="110">
        <v>70.3</v>
      </c>
      <c r="D79" s="110">
        <v>73.099999999999994</v>
      </c>
      <c r="E79" s="111">
        <v>75.900000000000006</v>
      </c>
      <c r="F79" s="74"/>
      <c r="G79" s="75"/>
      <c r="H79" s="47"/>
      <c r="I79" s="48"/>
    </row>
    <row r="80" spans="1:9" s="49" customFormat="1" ht="46.5" customHeight="1">
      <c r="A80" s="8" t="s">
        <v>33</v>
      </c>
      <c r="B80" s="45" t="s">
        <v>85</v>
      </c>
      <c r="C80" s="110">
        <v>1077.9000000000001</v>
      </c>
      <c r="D80" s="110">
        <v>1120.8</v>
      </c>
      <c r="E80" s="111">
        <v>1164.5</v>
      </c>
      <c r="F80" s="74"/>
      <c r="G80" s="75"/>
      <c r="H80" s="47"/>
      <c r="I80" s="48"/>
    </row>
    <row r="81" spans="1:9" s="49" customFormat="1" ht="69.599999999999994">
      <c r="A81" s="8" t="s">
        <v>36</v>
      </c>
      <c r="B81" s="45" t="s">
        <v>85</v>
      </c>
      <c r="C81" s="110">
        <v>521.29999999999995</v>
      </c>
      <c r="D81" s="110">
        <v>538.70000000000005</v>
      </c>
      <c r="E81" s="111">
        <v>556.4</v>
      </c>
      <c r="F81" s="74"/>
      <c r="G81" s="75"/>
      <c r="H81" s="84"/>
      <c r="I81" s="48"/>
    </row>
    <row r="82" spans="1:9" s="49" customFormat="1" ht="55.8">
      <c r="A82" s="9" t="s">
        <v>32</v>
      </c>
      <c r="B82" s="45" t="s">
        <v>85</v>
      </c>
      <c r="C82" s="110">
        <v>71297.7</v>
      </c>
      <c r="D82" s="110">
        <v>71564.399999999994</v>
      </c>
      <c r="E82" s="111">
        <v>71682</v>
      </c>
      <c r="F82" s="74"/>
      <c r="G82" s="75"/>
      <c r="H82" s="47"/>
      <c r="I82" s="48"/>
    </row>
    <row r="83" spans="1:9" s="49" customFormat="1" ht="55.8">
      <c r="A83" s="8" t="s">
        <v>29</v>
      </c>
      <c r="B83" s="45" t="s">
        <v>85</v>
      </c>
      <c r="C83" s="118">
        <v>238319.5</v>
      </c>
      <c r="D83" s="110">
        <v>251660.79999999999</v>
      </c>
      <c r="E83" s="111">
        <v>268314</v>
      </c>
      <c r="F83" s="74"/>
      <c r="G83" s="75"/>
      <c r="H83" s="83"/>
      <c r="I83" s="48"/>
    </row>
    <row r="84" spans="1:9" s="49" customFormat="1" ht="55.8">
      <c r="A84" s="8" t="s">
        <v>30</v>
      </c>
      <c r="B84" s="45" t="s">
        <v>85</v>
      </c>
      <c r="C84" s="118">
        <v>95801.5</v>
      </c>
      <c r="D84" s="118">
        <v>101440.8</v>
      </c>
      <c r="E84" s="119">
        <v>107908</v>
      </c>
      <c r="F84" s="46"/>
      <c r="G84" s="75"/>
      <c r="H84" s="47"/>
      <c r="I84" s="48"/>
    </row>
    <row r="85" spans="1:9" s="49" customFormat="1" ht="42">
      <c r="A85" s="8" t="s">
        <v>31</v>
      </c>
      <c r="B85" s="45" t="s">
        <v>85</v>
      </c>
      <c r="C85" s="118">
        <v>21403.8</v>
      </c>
      <c r="D85" s="110">
        <v>21403.8</v>
      </c>
      <c r="E85" s="111">
        <v>21403.8</v>
      </c>
      <c r="F85" s="74"/>
      <c r="G85" s="75"/>
      <c r="H85" s="47"/>
      <c r="I85" s="48"/>
    </row>
    <row r="86" spans="1:9" s="49" customFormat="1" ht="64.5" customHeight="1">
      <c r="A86" s="8" t="s">
        <v>35</v>
      </c>
      <c r="B86" s="45" t="s">
        <v>85</v>
      </c>
      <c r="C86" s="110">
        <f>31575.5-551.5</f>
        <v>31024</v>
      </c>
      <c r="D86" s="110">
        <f>32619.3-491.1</f>
        <v>32128.2</v>
      </c>
      <c r="E86" s="111">
        <f>33767.3-495.1</f>
        <v>33272.200000000004</v>
      </c>
      <c r="F86" s="74"/>
      <c r="G86" s="75"/>
      <c r="H86" s="47"/>
      <c r="I86" s="48"/>
    </row>
    <row r="87" spans="1:9" s="82" customFormat="1" ht="42">
      <c r="A87" s="9" t="s">
        <v>103</v>
      </c>
      <c r="B87" s="45" t="s">
        <v>85</v>
      </c>
      <c r="C87" s="110">
        <v>440.6</v>
      </c>
      <c r="D87" s="110">
        <v>440.6</v>
      </c>
      <c r="E87" s="111">
        <v>440.6</v>
      </c>
      <c r="F87" s="80"/>
      <c r="G87" s="78"/>
      <c r="H87" s="79"/>
      <c r="I87" s="81"/>
    </row>
    <row r="88" spans="1:9" s="49" customFormat="1" ht="100.8">
      <c r="A88" s="36" t="s">
        <v>39</v>
      </c>
      <c r="B88" s="50" t="s">
        <v>86</v>
      </c>
      <c r="C88" s="122">
        <f>C89+C90</f>
        <v>6375.8</v>
      </c>
      <c r="D88" s="122">
        <f t="shared" ref="D88" si="17">D89+D90</f>
        <v>1593.8999999999999</v>
      </c>
      <c r="E88" s="123">
        <f t="shared" ref="E88" si="18">E89+E90</f>
        <v>3187.8</v>
      </c>
      <c r="F88" s="74"/>
      <c r="G88" s="75"/>
      <c r="H88" s="85"/>
      <c r="I88" s="48"/>
    </row>
    <row r="89" spans="1:9" s="49" customFormat="1" ht="94.5" hidden="1" customHeight="1">
      <c r="A89" s="70" t="s">
        <v>87</v>
      </c>
      <c r="B89" s="45" t="s">
        <v>86</v>
      </c>
      <c r="C89" s="110">
        <v>0</v>
      </c>
      <c r="D89" s="120">
        <v>0</v>
      </c>
      <c r="E89" s="121">
        <v>0</v>
      </c>
      <c r="F89" s="80"/>
      <c r="G89" s="86"/>
      <c r="H89" s="73"/>
      <c r="I89" s="48"/>
    </row>
    <row r="90" spans="1:9" s="49" customFormat="1" ht="69">
      <c r="A90" s="70" t="s">
        <v>88</v>
      </c>
      <c r="B90" s="45" t="s">
        <v>86</v>
      </c>
      <c r="C90" s="110">
        <f>6089+286.8</f>
        <v>6375.8</v>
      </c>
      <c r="D90" s="120">
        <f>1522.3+71.6</f>
        <v>1593.8999999999999</v>
      </c>
      <c r="E90" s="121">
        <f>3044.5+143.3</f>
        <v>3187.8</v>
      </c>
      <c r="F90" s="80"/>
      <c r="G90" s="86"/>
      <c r="H90" s="73"/>
      <c r="I90" s="48"/>
    </row>
    <row r="91" spans="1:9" s="49" customFormat="1" ht="48" customHeight="1">
      <c r="A91" s="4" t="s">
        <v>102</v>
      </c>
      <c r="B91" s="45" t="s">
        <v>89</v>
      </c>
      <c r="C91" s="110">
        <v>1856.4</v>
      </c>
      <c r="D91" s="110">
        <v>1869.4</v>
      </c>
      <c r="E91" s="111">
        <v>1655.7</v>
      </c>
      <c r="F91" s="77"/>
      <c r="G91" s="78"/>
      <c r="H91" s="73"/>
      <c r="I91" s="48"/>
    </row>
    <row r="92" spans="1:9" s="49" customFormat="1" ht="58.2" customHeight="1">
      <c r="A92" s="36" t="s">
        <v>90</v>
      </c>
      <c r="B92" s="45" t="s">
        <v>91</v>
      </c>
      <c r="C92" s="110">
        <v>29.1</v>
      </c>
      <c r="D92" s="110">
        <v>30.8</v>
      </c>
      <c r="E92" s="111">
        <v>76.5</v>
      </c>
      <c r="F92" s="77"/>
      <c r="G92" s="86"/>
      <c r="H92" s="73"/>
      <c r="I92" s="48"/>
    </row>
    <row r="93" spans="1:9" s="49" customFormat="1" ht="92.25" customHeight="1">
      <c r="A93" s="4" t="s">
        <v>92</v>
      </c>
      <c r="B93" s="45" t="s">
        <v>93</v>
      </c>
      <c r="C93" s="110">
        <v>0</v>
      </c>
      <c r="D93" s="110">
        <v>0</v>
      </c>
      <c r="E93" s="111">
        <v>869.5</v>
      </c>
      <c r="F93" s="77"/>
      <c r="G93" s="78"/>
      <c r="H93" s="73"/>
      <c r="I93" s="48"/>
    </row>
    <row r="94" spans="1:9" ht="15.75" customHeight="1">
      <c r="A94" s="5" t="s">
        <v>40</v>
      </c>
      <c r="B94" s="50" t="s">
        <v>94</v>
      </c>
      <c r="C94" s="116">
        <f t="shared" ref="C94:E94" si="19">C95+C96+C97</f>
        <v>30362.021000000001</v>
      </c>
      <c r="D94" s="116">
        <f t="shared" si="19"/>
        <v>24299</v>
      </c>
      <c r="E94" s="117">
        <f t="shared" si="19"/>
        <v>25717.1</v>
      </c>
      <c r="F94" s="29"/>
      <c r="G94" s="26"/>
      <c r="H94" s="27"/>
      <c r="I94" s="20"/>
    </row>
    <row r="95" spans="1:9" s="67" customFormat="1" ht="86.4">
      <c r="A95" s="100" t="s">
        <v>41</v>
      </c>
      <c r="B95" s="45" t="s">
        <v>95</v>
      </c>
      <c r="C95" s="116">
        <f>388.6+409.4-388.6</f>
        <v>409.4</v>
      </c>
      <c r="D95" s="120">
        <v>0</v>
      </c>
      <c r="E95" s="121">
        <v>0</v>
      </c>
      <c r="F95" s="63"/>
      <c r="G95" s="64"/>
      <c r="H95" s="65"/>
      <c r="I95" s="66"/>
    </row>
    <row r="96" spans="1:9" s="62" customFormat="1" ht="69" hidden="1">
      <c r="A96" s="70" t="s">
        <v>96</v>
      </c>
      <c r="B96" s="45" t="s">
        <v>97</v>
      </c>
      <c r="C96" s="118">
        <v>0</v>
      </c>
      <c r="D96" s="118">
        <v>0</v>
      </c>
      <c r="E96" s="119">
        <v>0</v>
      </c>
      <c r="F96" s="68"/>
      <c r="G96" s="69"/>
      <c r="H96" s="54"/>
      <c r="I96" s="61"/>
    </row>
    <row r="97" spans="1:9" ht="43.2">
      <c r="A97" s="4" t="s">
        <v>42</v>
      </c>
      <c r="B97" s="50" t="s">
        <v>98</v>
      </c>
      <c r="C97" s="116">
        <f t="shared" ref="C97:E97" si="20">SUM(C98:C104)</f>
        <v>29952.620999999999</v>
      </c>
      <c r="D97" s="116">
        <f t="shared" si="20"/>
        <v>24299</v>
      </c>
      <c r="E97" s="117">
        <f t="shared" si="20"/>
        <v>25717.1</v>
      </c>
      <c r="F97" s="28"/>
      <c r="G97" s="24"/>
      <c r="H97" s="25"/>
      <c r="I97" s="20"/>
    </row>
    <row r="98" spans="1:9" s="62" customFormat="1" ht="152.4">
      <c r="A98" s="9" t="s">
        <v>104</v>
      </c>
      <c r="B98" s="45" t="s">
        <v>98</v>
      </c>
      <c r="C98" s="110">
        <f>8.5+0.021</f>
        <v>8.5210000000000008</v>
      </c>
      <c r="D98" s="110">
        <v>8.5</v>
      </c>
      <c r="E98" s="111">
        <v>8.5</v>
      </c>
      <c r="F98" s="56"/>
      <c r="G98" s="57"/>
      <c r="H98" s="58"/>
      <c r="I98" s="61"/>
    </row>
    <row r="99" spans="1:9" s="62" customFormat="1" ht="97.2">
      <c r="A99" s="9" t="s">
        <v>105</v>
      </c>
      <c r="B99" s="45" t="s">
        <v>98</v>
      </c>
      <c r="C99" s="110">
        <f>6677+5598</f>
        <v>12275</v>
      </c>
      <c r="D99" s="110">
        <f>7280+853</f>
        <v>8133</v>
      </c>
      <c r="E99" s="111">
        <f>6326+3123</f>
        <v>9449</v>
      </c>
      <c r="F99" s="56"/>
      <c r="G99" s="57"/>
      <c r="H99" s="58"/>
      <c r="I99" s="61"/>
    </row>
    <row r="100" spans="1:9" s="62" customFormat="1" ht="123" hidden="1" customHeight="1">
      <c r="A100" s="35" t="s">
        <v>99</v>
      </c>
      <c r="B100" s="45" t="s">
        <v>98</v>
      </c>
      <c r="C100" s="118">
        <v>0</v>
      </c>
      <c r="D100" s="118">
        <v>0</v>
      </c>
      <c r="E100" s="119">
        <v>0</v>
      </c>
      <c r="F100" s="59"/>
      <c r="G100" s="57"/>
      <c r="H100" s="60"/>
      <c r="I100" s="61"/>
    </row>
    <row r="101" spans="1:9" s="51" customFormat="1" ht="165" customHeight="1">
      <c r="A101" s="70" t="s">
        <v>106</v>
      </c>
      <c r="B101" s="45" t="s">
        <v>98</v>
      </c>
      <c r="C101" s="118">
        <v>332</v>
      </c>
      <c r="D101" s="118">
        <v>332</v>
      </c>
      <c r="E101" s="119">
        <v>332</v>
      </c>
      <c r="F101" s="68"/>
      <c r="G101" s="69"/>
      <c r="H101" s="54"/>
      <c r="I101" s="55"/>
    </row>
    <row r="102" spans="1:9" s="51" customFormat="1" ht="138" customHeight="1">
      <c r="A102" s="70" t="s">
        <v>145</v>
      </c>
      <c r="B102" s="45" t="s">
        <v>146</v>
      </c>
      <c r="C102" s="118">
        <v>13788.1</v>
      </c>
      <c r="D102" s="118">
        <v>12276.5</v>
      </c>
      <c r="E102" s="119">
        <v>12378.6</v>
      </c>
      <c r="F102" s="68"/>
      <c r="G102" s="69"/>
      <c r="H102" s="54"/>
      <c r="I102" s="55"/>
    </row>
    <row r="103" spans="1:9" s="51" customFormat="1" ht="82.8">
      <c r="A103" s="35" t="s">
        <v>107</v>
      </c>
      <c r="B103" s="45" t="s">
        <v>98</v>
      </c>
      <c r="C103" s="118">
        <v>3549</v>
      </c>
      <c r="D103" s="118">
        <v>3549</v>
      </c>
      <c r="E103" s="119">
        <v>3549</v>
      </c>
      <c r="F103" s="59"/>
      <c r="G103" s="57"/>
      <c r="H103" s="60"/>
      <c r="I103" s="55"/>
    </row>
    <row r="104" spans="1:9" s="51" customFormat="1" ht="55.2" hidden="1">
      <c r="A104" s="70" t="s">
        <v>100</v>
      </c>
      <c r="B104" s="45" t="s">
        <v>98</v>
      </c>
      <c r="C104" s="118">
        <v>0</v>
      </c>
      <c r="D104" s="118">
        <v>0</v>
      </c>
      <c r="E104" s="119">
        <v>0</v>
      </c>
      <c r="F104" s="68"/>
      <c r="G104" s="69"/>
      <c r="H104" s="54"/>
      <c r="I104" s="55"/>
    </row>
    <row r="105" spans="1:9" s="51" customFormat="1" ht="28.2">
      <c r="A105" s="2" t="s">
        <v>48</v>
      </c>
      <c r="B105" s="45" t="s">
        <v>101</v>
      </c>
      <c r="C105" s="110">
        <v>0</v>
      </c>
      <c r="D105" s="110">
        <v>0</v>
      </c>
      <c r="E105" s="111">
        <v>0</v>
      </c>
      <c r="F105" s="68"/>
      <c r="G105" s="69"/>
      <c r="H105" s="54"/>
      <c r="I105" s="55"/>
    </row>
    <row r="106" spans="1:9" ht="15.6">
      <c r="A106" s="10" t="s">
        <v>43</v>
      </c>
      <c r="B106" s="11"/>
      <c r="C106" s="116">
        <f>C11+C29</f>
        <v>1370131.2409999999</v>
      </c>
      <c r="D106" s="116">
        <f>D11+D29</f>
        <v>1148366.3999999999</v>
      </c>
      <c r="E106" s="117">
        <f>E11+E29</f>
        <v>856161.7</v>
      </c>
      <c r="F106" s="30"/>
      <c r="G106" s="31"/>
      <c r="H106" s="23"/>
      <c r="I106" s="20"/>
    </row>
    <row r="107" spans="1:9" ht="15.6">
      <c r="A107" s="10" t="s">
        <v>44</v>
      </c>
      <c r="B107" s="11"/>
      <c r="C107" s="116">
        <v>1417126.2830000001</v>
      </c>
      <c r="D107" s="116">
        <v>1141166.3999999999</v>
      </c>
      <c r="E107" s="117">
        <v>856161.7</v>
      </c>
    </row>
    <row r="108" spans="1:9" ht="16.2" thickBot="1">
      <c r="A108" s="103" t="s">
        <v>45</v>
      </c>
      <c r="B108" s="104"/>
      <c r="C108" s="124">
        <f t="shared" ref="C108:E108" si="21">C106-C107</f>
        <v>-46995.042000000132</v>
      </c>
      <c r="D108" s="124">
        <f t="shared" ref="D108" si="22">D106-D107</f>
        <v>7200</v>
      </c>
      <c r="E108" s="125">
        <f t="shared" si="21"/>
        <v>0</v>
      </c>
    </row>
  </sheetData>
  <mergeCells count="2">
    <mergeCell ref="A8:E8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2020-01-22T03:34:40Z</cp:lastPrinted>
  <dcterms:created xsi:type="dcterms:W3CDTF">2017-10-03T05:46:08Z</dcterms:created>
  <dcterms:modified xsi:type="dcterms:W3CDTF">2020-01-29T06:45:40Z</dcterms:modified>
</cp:coreProperties>
</file>